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ittea\00 - PROJETS\CHU NANTES\Phase DCE\Annexes\"/>
    </mc:Choice>
  </mc:AlternateContent>
  <xr:revisionPtr revIDLastSave="0" documentId="13_ncr:1_{871BA9E1-5E96-465B-91A4-1FC065BD8774}" xr6:coauthVersionLast="47" xr6:coauthVersionMax="47" xr10:uidLastSave="{00000000-0000-0000-0000-000000000000}"/>
  <bookViews>
    <workbookView xWindow="-108" yWindow="-108" windowWidth="23256" windowHeight="12456" xr2:uid="{8940B814-B6C5-411D-BAF5-645CB49DF285}"/>
  </bookViews>
  <sheets>
    <sheet name="Synthèse Parc Matériel - Juin26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3" l="1"/>
  <c r="E9" i="3"/>
  <c r="D9" i="3"/>
  <c r="C9" i="3"/>
  <c r="F18" i="3"/>
  <c r="E18" i="3"/>
  <c r="D18" i="3"/>
  <c r="C18" i="3"/>
  <c r="F27" i="3"/>
  <c r="E27" i="3"/>
  <c r="D27" i="3"/>
  <c r="C27" i="3"/>
  <c r="J50" i="3"/>
  <c r="M50" i="3" s="1"/>
  <c r="N38" i="3"/>
  <c r="F53" i="3"/>
  <c r="E53" i="3"/>
  <c r="D53" i="3"/>
  <c r="C53" i="3"/>
  <c r="L50" i="3"/>
  <c r="K50" i="3"/>
  <c r="M49" i="3"/>
  <c r="M48" i="3"/>
  <c r="M47" i="3"/>
  <c r="M46" i="3"/>
  <c r="M45" i="3"/>
  <c r="E52" i="3"/>
  <c r="D52" i="3"/>
  <c r="C52" i="3"/>
  <c r="F51" i="3"/>
  <c r="F50" i="3"/>
  <c r="F49" i="3"/>
  <c r="F48" i="3"/>
  <c r="E47" i="3"/>
  <c r="D47" i="3"/>
  <c r="C47" i="3"/>
  <c r="F46" i="3"/>
  <c r="F45" i="3"/>
  <c r="F44" i="3"/>
  <c r="F43" i="3"/>
  <c r="F41" i="3"/>
  <c r="E42" i="3"/>
  <c r="D42" i="3"/>
  <c r="C42" i="3"/>
  <c r="F42" i="3" s="1"/>
  <c r="E40" i="3"/>
  <c r="D40" i="3"/>
  <c r="C40" i="3"/>
  <c r="F39" i="3"/>
  <c r="F38" i="3"/>
  <c r="F37" i="3"/>
  <c r="F36" i="3"/>
  <c r="F34" i="3"/>
  <c r="F33" i="3"/>
  <c r="F32" i="3"/>
  <c r="F31" i="3"/>
  <c r="E35" i="3"/>
  <c r="D35" i="3"/>
  <c r="C35" i="3"/>
  <c r="F26" i="3"/>
  <c r="F25" i="3"/>
  <c r="F24" i="3"/>
  <c r="F23" i="3"/>
  <c r="F22" i="3"/>
  <c r="F17" i="3"/>
  <c r="F16" i="3"/>
  <c r="F15" i="3"/>
  <c r="F14" i="3"/>
  <c r="F13" i="3"/>
  <c r="F8" i="3"/>
  <c r="F7" i="3"/>
  <c r="F6" i="3"/>
  <c r="F5" i="3"/>
  <c r="F4" i="3"/>
  <c r="M37" i="3"/>
  <c r="L37" i="3"/>
  <c r="K37" i="3"/>
  <c r="N36" i="3"/>
  <c r="N35" i="3"/>
  <c r="M34" i="3"/>
  <c r="L34" i="3"/>
  <c r="K34" i="3"/>
  <c r="N33" i="3"/>
  <c r="N32" i="3"/>
  <c r="N31" i="3"/>
  <c r="N30" i="3"/>
  <c r="N29" i="3"/>
  <c r="N28" i="3"/>
  <c r="N27" i="3"/>
  <c r="N26" i="3"/>
  <c r="M25" i="3"/>
  <c r="L25" i="3"/>
  <c r="K25" i="3"/>
  <c r="N24" i="3"/>
  <c r="N23" i="3"/>
  <c r="N22" i="3"/>
  <c r="N21" i="3"/>
  <c r="M20" i="3"/>
  <c r="L20" i="3"/>
  <c r="K20" i="3"/>
  <c r="N19" i="3"/>
  <c r="N18" i="3"/>
  <c r="N17" i="3"/>
  <c r="N16" i="3"/>
  <c r="N15" i="3"/>
  <c r="N14" i="3"/>
  <c r="M13" i="3"/>
  <c r="L13" i="3"/>
  <c r="K13" i="3"/>
  <c r="N12" i="3"/>
  <c r="N11" i="3"/>
  <c r="N10" i="3"/>
  <c r="N9" i="3"/>
  <c r="N8" i="3"/>
  <c r="N7" i="3"/>
  <c r="N6" i="3"/>
  <c r="N5" i="3"/>
  <c r="N4" i="3"/>
  <c r="N3" i="3"/>
  <c r="F52" i="3" l="1"/>
  <c r="F47" i="3"/>
  <c r="F40" i="3"/>
  <c r="F35" i="3"/>
  <c r="N37" i="3"/>
  <c r="N20" i="3"/>
  <c r="N13" i="3"/>
  <c r="K38" i="3"/>
  <c r="L38" i="3"/>
  <c r="M38" i="3"/>
  <c r="N25" i="3"/>
  <c r="N3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74F41CC-7718-4B0F-AB4A-3A810D906DD1}" keepAlive="1" name="Requête - data Chariots mobiles-Supports muraux" description="Connexion à la requête « data Chariots mobiles-Supports muraux » dans le classeur." type="5" refreshedVersion="8" background="1" saveData="1">
    <dbPr connection="Provider=Microsoft.Mashup.OleDb.1;Data Source=$Workbook$;Location=&quot;data Chariots mobiles-Supports muraux&quot;;Extended Properties=&quot;&quot;" command="SELECT * FROM [data Chariots mobiles-Supports muraux]"/>
  </connection>
  <connection id="2" xr16:uid="{504BFB6B-5A43-4AB0-B882-8362F8615978}" keepAlive="1" name="Requête - data Equipements mobiles" description="Connexion à la requête « data Equipements mobiles » dans le classeur." type="5" refreshedVersion="8" background="1" saveData="1">
    <dbPr connection="Provider=Microsoft.Mashup.OleDb.1;Data Source=$Workbook$;Location=&quot;data Equipements mobiles&quot;;Extended Properties=&quot;&quot;" command="SELECT * FROM [data Equipements mobiles]"/>
  </connection>
  <connection id="3" xr16:uid="{F015690F-8891-4B7E-9038-D9017F4FA146}" keepAlive="1" name="Requête - data Equipements Telecom" description="Connexion à la requête « data Equipements Telecom » dans le classeur." type="5" refreshedVersion="8" background="1" saveData="1">
    <dbPr connection="Provider=Microsoft.Mashup.OleDb.1;Data Source=$Workbook$;Location=&quot;data Equipements Telecom&quot;;Extended Properties=&quot;&quot;" command="SELECT * FROM [data Equipements Telecom]"/>
  </connection>
  <connection id="4" xr16:uid="{E337D316-1C5B-4D3E-A101-5C0E4672EC50}" keepAlive="1" name="Requête - data Point d'impression" description="Connexion à la requête « data Point d'impression » dans le classeur." type="5" refreshedVersion="8" background="1" saveData="1">
    <dbPr connection="Provider=Microsoft.Mashup.OleDb.1;Data Source=$Workbook$;Location=&quot;data Point d'impression&quot;;Extended Properties=&quot;&quot;" command="SELECT * FROM [data Point d'impression]"/>
  </connection>
  <connection id="5" xr16:uid="{C6642FB5-7CE8-4DAE-A30B-5897F829812F}" keepAlive="1" name="Requête - data poste de travail" description="Connexion à la requête « data poste de travail » dans le classeur." type="5" refreshedVersion="8" background="1" saveData="1">
    <dbPr connection="Provider=Microsoft.Mashup.OleDb.1;Data Source=$Workbook$;Location=&quot;data poste de travail&quot;;Extended Properties=&quot;&quot;" command="SELECT * FROM [data poste de travail]"/>
  </connection>
  <connection id="6" xr16:uid="{E5C2772A-7BBF-4FEB-BB02-DF6987CF80E9}" keepAlive="1" name="Requête - data traceurs" description="Connexion à la requête « data traceurs » dans le classeur." type="5" refreshedVersion="8" background="1" saveData="1">
    <dbPr connection="Provider=Microsoft.Mashup.OleDb.1;Data Source=$Workbook$;Location=&quot;data traceurs&quot;;Extended Properties=&quot;&quot;" command="SELECT * FROM [data traceurs]"/>
  </connection>
</connections>
</file>

<file path=xl/sharedStrings.xml><?xml version="1.0" encoding="utf-8"?>
<sst xmlns="http://schemas.openxmlformats.org/spreadsheetml/2006/main" count="116" uniqueCount="56">
  <si>
    <t>Ultra-portables</t>
  </si>
  <si>
    <t>Portables</t>
  </si>
  <si>
    <t>Ordinateurs de bureau</t>
  </si>
  <si>
    <t>Stations de travail</t>
  </si>
  <si>
    <t>Panels PC</t>
  </si>
  <si>
    <t>Tout-en-un</t>
  </si>
  <si>
    <t>Terminaux de paiement</t>
  </si>
  <si>
    <t>Imprimantes thermiques</t>
  </si>
  <si>
    <t>MFP</t>
  </si>
  <si>
    <t>Imprimantes à badges-cartes</t>
  </si>
  <si>
    <t>Traceurs</t>
  </si>
  <si>
    <t>Portables hybrides</t>
  </si>
  <si>
    <t>Tablettes</t>
  </si>
  <si>
    <t>PDA</t>
  </si>
  <si>
    <t>DECT</t>
  </si>
  <si>
    <t>DATI</t>
  </si>
  <si>
    <t>GSM</t>
  </si>
  <si>
    <t>Télécopieurs</t>
  </si>
  <si>
    <t>Supports mobiles - Chariots</t>
  </si>
  <si>
    <t>Niveau 1</t>
  </si>
  <si>
    <t>Niveau 2</t>
  </si>
  <si>
    <t>Niveau 3</t>
  </si>
  <si>
    <t>Totaux 2026</t>
  </si>
  <si>
    <t>Poste de travail</t>
  </si>
  <si>
    <t>Bornes d'accueil patients</t>
  </si>
  <si>
    <t>Terminaux biomédicaux</t>
  </si>
  <si>
    <t>Terminaux multimédias</t>
  </si>
  <si>
    <t>Totaux</t>
  </si>
  <si>
    <t>Point impression</t>
  </si>
  <si>
    <t>Imprimante départementale</t>
  </si>
  <si>
    <t>Imprimante individuelle</t>
  </si>
  <si>
    <t>Equipements mobiles</t>
  </si>
  <si>
    <t>Lecteurs code à barre sans fil</t>
  </si>
  <si>
    <t>Equipements Télécoms</t>
  </si>
  <si>
    <t>Smartphone</t>
  </si>
  <si>
    <t>Téléphone Fixe Analogique</t>
  </si>
  <si>
    <t>Téléphone Fixe IP</t>
  </si>
  <si>
    <t>Téléphone Fixe Numerique</t>
  </si>
  <si>
    <t>Chariots et supports muraux</t>
  </si>
  <si>
    <t>Supports muraux</t>
  </si>
  <si>
    <t>Total</t>
  </si>
  <si>
    <t>Point d'impression</t>
  </si>
  <si>
    <t>Equipements Mobiles</t>
  </si>
  <si>
    <t>Chariots / Supports</t>
  </si>
  <si>
    <t>HGRL</t>
  </si>
  <si>
    <t>HD</t>
  </si>
  <si>
    <t>SJ</t>
  </si>
  <si>
    <t>Periphériques</t>
  </si>
  <si>
    <t>Beauséjour</t>
  </si>
  <si>
    <t>Bellier</t>
  </si>
  <si>
    <t>Clisson</t>
  </si>
  <si>
    <t>Seilleraye</t>
  </si>
  <si>
    <t>Autre structures</t>
  </si>
  <si>
    <t>Niveau 1 (sous garantie)</t>
  </si>
  <si>
    <t>Niveau 2 (hors garantie mais non obsolète)</t>
  </si>
  <si>
    <t>Niveau 3 (hors garantie, obsolète mais fonctionnel)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</si>
</sst>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3" xfId="0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6" xfId="0" applyBorder="1"/>
    <xf numFmtId="3" fontId="0" fillId="0" borderId="7" xfId="0" applyNumberFormat="1" applyBorder="1"/>
    <xf numFmtId="3" fontId="0" fillId="0" borderId="6" xfId="0" applyNumberFormat="1" applyBorder="1"/>
    <xf numFmtId="0" fontId="0" fillId="0" borderId="8" xfId="0" applyBorder="1"/>
    <xf numFmtId="3" fontId="0" fillId="0" borderId="8" xfId="0" applyNumberFormat="1" applyBorder="1"/>
    <xf numFmtId="3" fontId="0" fillId="0" borderId="5" xfId="0" applyNumberFormat="1" applyBorder="1"/>
    <xf numFmtId="3" fontId="0" fillId="0" borderId="9" xfId="0" applyNumberFormat="1" applyBorder="1"/>
    <xf numFmtId="0" fontId="0" fillId="0" borderId="10" xfId="0" applyBorder="1"/>
    <xf numFmtId="0" fontId="0" fillId="0" borderId="11" xfId="0" applyBorder="1"/>
    <xf numFmtId="3" fontId="0" fillId="0" borderId="12" xfId="0" applyNumberFormat="1" applyBorder="1"/>
    <xf numFmtId="3" fontId="0" fillId="0" borderId="13" xfId="0" applyNumberFormat="1" applyBorder="1"/>
    <xf numFmtId="0" fontId="0" fillId="0" borderId="15" xfId="0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0" fillId="0" borderId="24" xfId="0" applyBorder="1"/>
    <xf numFmtId="3" fontId="0" fillId="0" borderId="25" xfId="0" applyNumberFormat="1" applyBorder="1"/>
    <xf numFmtId="0" fontId="0" fillId="0" borderId="4" xfId="0" applyBorder="1"/>
    <xf numFmtId="0" fontId="0" fillId="0" borderId="7" xfId="0" applyBorder="1"/>
    <xf numFmtId="3" fontId="0" fillId="0" borderId="28" xfId="0" applyNumberFormat="1" applyBorder="1"/>
    <xf numFmtId="0" fontId="0" fillId="0" borderId="23" xfId="0" applyBorder="1"/>
    <xf numFmtId="3" fontId="0" fillId="0" borderId="14" xfId="0" applyNumberFormat="1" applyBorder="1"/>
    <xf numFmtId="3" fontId="0" fillId="0" borderId="29" xfId="0" applyNumberFormat="1" applyBorder="1"/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3" fontId="0" fillId="0" borderId="10" xfId="0" applyNumberForma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/>
    <xf numFmtId="0" fontId="1" fillId="2" borderId="1" xfId="0" applyFont="1" applyFill="1" applyBorder="1"/>
    <xf numFmtId="3" fontId="0" fillId="2" borderId="1" xfId="0" applyNumberFormat="1" applyFill="1" applyBorder="1"/>
    <xf numFmtId="0" fontId="1" fillId="2" borderId="22" xfId="0" applyFont="1" applyFill="1" applyBorder="1"/>
    <xf numFmtId="3" fontId="0" fillId="2" borderId="22" xfId="0" applyNumberFormat="1" applyFill="1" applyBorder="1"/>
    <xf numFmtId="0" fontId="1" fillId="2" borderId="26" xfId="0" applyFont="1" applyFill="1" applyBorder="1"/>
    <xf numFmtId="3" fontId="0" fillId="2" borderId="27" xfId="0" applyNumberFormat="1" applyFill="1" applyBorder="1"/>
    <xf numFmtId="3" fontId="0" fillId="3" borderId="1" xfId="0" applyNumberFormat="1" applyFill="1" applyBorder="1"/>
    <xf numFmtId="3" fontId="0" fillId="3" borderId="30" xfId="0" applyNumberFormat="1" applyFill="1" applyBorder="1"/>
    <xf numFmtId="3" fontId="0" fillId="3" borderId="31" xfId="0" applyNumberFormat="1" applyFill="1" applyBorder="1"/>
    <xf numFmtId="3" fontId="1" fillId="3" borderId="31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5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0" xfId="0" applyBorder="1" applyAlignment="1">
      <alignment horizontal="right"/>
    </xf>
    <xf numFmtId="3" fontId="0" fillId="3" borderId="22" xfId="0" applyNumberFormat="1" applyFill="1" applyBorder="1"/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5" xfId="0" applyBorder="1" applyAlignment="1">
      <alignment horizontal="right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3" fontId="0" fillId="3" borderId="2" xfId="0" applyNumberFormat="1" applyFill="1" applyBorder="1"/>
    <xf numFmtId="3" fontId="0" fillId="2" borderId="32" xfId="0" applyNumberFormat="1" applyFill="1" applyBorder="1"/>
    <xf numFmtId="0" fontId="0" fillId="0" borderId="1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3" fontId="0" fillId="3" borderId="9" xfId="0" applyNumberFormat="1" applyFill="1" applyBorder="1"/>
    <xf numFmtId="3" fontId="0" fillId="2" borderId="9" xfId="0" applyNumberFormat="1" applyFill="1" applyBorder="1"/>
    <xf numFmtId="0" fontId="1" fillId="0" borderId="22" xfId="0" applyFont="1" applyBorder="1" applyAlignment="1">
      <alignment horizontal="left"/>
    </xf>
    <xf numFmtId="3" fontId="0" fillId="3" borderId="14" xfId="0" applyNumberFormat="1" applyFill="1" applyBorder="1"/>
    <xf numFmtId="3" fontId="0" fillId="2" borderId="2" xfId="0" applyNumberFormat="1" applyFill="1" applyBorder="1"/>
    <xf numFmtId="3" fontId="1" fillId="2" borderId="14" xfId="0" applyNumberFormat="1" applyFont="1" applyFill="1" applyBorder="1"/>
    <xf numFmtId="3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1CAD-A53A-43F5-82A6-04E21DD2D046}">
  <dimension ref="B1:O53"/>
  <sheetViews>
    <sheetView tabSelected="1" workbookViewId="0">
      <selection activeCell="D57" sqref="D57"/>
    </sheetView>
  </sheetViews>
  <sheetFormatPr baseColWidth="10" defaultRowHeight="14.4" x14ac:dyDescent="0.3"/>
  <cols>
    <col min="2" max="2" width="20.44140625" bestFit="1" customWidth="1"/>
    <col min="3" max="5" width="19" customWidth="1"/>
    <col min="9" max="9" width="27" bestFit="1" customWidth="1"/>
    <col min="10" max="10" width="24.5546875" bestFit="1" customWidth="1"/>
    <col min="11" max="13" width="16.88671875" customWidth="1"/>
  </cols>
  <sheetData>
    <row r="1" spans="2:14" ht="15" thickBot="1" x14ac:dyDescent="0.35"/>
    <row r="2" spans="2:14" ht="52.2" customHeight="1" thickBot="1" x14ac:dyDescent="0.35">
      <c r="K2" s="79" t="s">
        <v>53</v>
      </c>
      <c r="L2" s="79" t="s">
        <v>54</v>
      </c>
      <c r="M2" s="79" t="s">
        <v>55</v>
      </c>
      <c r="N2" s="37" t="s">
        <v>22</v>
      </c>
    </row>
    <row r="3" spans="2:14" ht="42.6" customHeight="1" thickBot="1" x14ac:dyDescent="0.35">
      <c r="B3" s="36" t="s">
        <v>45</v>
      </c>
      <c r="C3" s="79" t="s">
        <v>53</v>
      </c>
      <c r="D3" s="79" t="s">
        <v>54</v>
      </c>
      <c r="E3" s="79" t="s">
        <v>55</v>
      </c>
      <c r="F3" s="37" t="s">
        <v>40</v>
      </c>
      <c r="I3" s="75" t="s">
        <v>23</v>
      </c>
      <c r="J3" s="2" t="s">
        <v>24</v>
      </c>
      <c r="K3" s="3"/>
      <c r="L3" s="4">
        <v>4</v>
      </c>
      <c r="M3" s="4"/>
      <c r="N3" s="4">
        <f>SUM(K3:M3)</f>
        <v>4</v>
      </c>
    </row>
    <row r="4" spans="2:14" x14ac:dyDescent="0.3">
      <c r="B4" s="31" t="s">
        <v>23</v>
      </c>
      <c r="C4" s="20">
        <v>2817</v>
      </c>
      <c r="D4" s="20">
        <v>1017</v>
      </c>
      <c r="E4" s="20">
        <v>1823</v>
      </c>
      <c r="F4" s="20">
        <f t="shared" ref="F4:F9" si="0">SUM(C4:E4)</f>
        <v>5657</v>
      </c>
      <c r="I4" s="76"/>
      <c r="J4" s="5" t="s">
        <v>2</v>
      </c>
      <c r="K4" s="6">
        <v>2471</v>
      </c>
      <c r="L4" s="7">
        <v>908</v>
      </c>
      <c r="M4" s="7">
        <v>1762</v>
      </c>
      <c r="N4" s="7">
        <f t="shared" ref="N4:N12" si="1">SUM(K4:M4)</f>
        <v>5141</v>
      </c>
    </row>
    <row r="5" spans="2:14" x14ac:dyDescent="0.3">
      <c r="B5" s="32" t="s">
        <v>41</v>
      </c>
      <c r="C5" s="7">
        <v>619</v>
      </c>
      <c r="D5" s="9">
        <v>369</v>
      </c>
      <c r="E5" s="7">
        <v>922</v>
      </c>
      <c r="F5" s="7">
        <f t="shared" si="0"/>
        <v>1910</v>
      </c>
      <c r="I5" s="76"/>
      <c r="J5" s="8" t="s">
        <v>4</v>
      </c>
      <c r="K5" s="9">
        <v>6</v>
      </c>
      <c r="L5" s="7">
        <v>69</v>
      </c>
      <c r="M5" s="7">
        <v>418</v>
      </c>
      <c r="N5" s="10">
        <f t="shared" si="1"/>
        <v>493</v>
      </c>
    </row>
    <row r="6" spans="2:14" x14ac:dyDescent="0.3">
      <c r="B6" s="32" t="s">
        <v>42</v>
      </c>
      <c r="C6" s="7">
        <v>41</v>
      </c>
      <c r="D6" s="9"/>
      <c r="E6" s="7">
        <v>193</v>
      </c>
      <c r="F6" s="7">
        <f t="shared" si="0"/>
        <v>234</v>
      </c>
      <c r="I6" s="76"/>
      <c r="J6" s="8" t="s">
        <v>1</v>
      </c>
      <c r="K6" s="9">
        <v>957</v>
      </c>
      <c r="L6" s="7">
        <v>174</v>
      </c>
      <c r="M6" s="7">
        <v>309</v>
      </c>
      <c r="N6" s="11">
        <f t="shared" si="1"/>
        <v>1440</v>
      </c>
    </row>
    <row r="7" spans="2:14" x14ac:dyDescent="0.3">
      <c r="B7" s="32" t="s">
        <v>33</v>
      </c>
      <c r="C7" s="7">
        <v>513</v>
      </c>
      <c r="D7" s="9"/>
      <c r="E7" s="7">
        <v>4567</v>
      </c>
      <c r="F7" s="7">
        <f t="shared" si="0"/>
        <v>5080</v>
      </c>
      <c r="I7" s="76"/>
      <c r="J7" s="8" t="s">
        <v>3</v>
      </c>
      <c r="K7" s="9">
        <v>84</v>
      </c>
      <c r="L7" s="7">
        <v>52</v>
      </c>
      <c r="M7" s="7">
        <v>104</v>
      </c>
      <c r="N7" s="11">
        <f t="shared" si="1"/>
        <v>240</v>
      </c>
    </row>
    <row r="8" spans="2:14" ht="15" thickBot="1" x14ac:dyDescent="0.35">
      <c r="B8" s="33" t="s">
        <v>43</v>
      </c>
      <c r="C8" s="11">
        <v>79</v>
      </c>
      <c r="D8" s="34"/>
      <c r="E8" s="11">
        <v>358</v>
      </c>
      <c r="F8" s="11">
        <f t="shared" si="0"/>
        <v>437</v>
      </c>
      <c r="I8" s="76"/>
      <c r="J8" s="8" t="s">
        <v>25</v>
      </c>
      <c r="K8" s="9"/>
      <c r="L8" s="7">
        <v>51</v>
      </c>
      <c r="M8" s="7">
        <v>27</v>
      </c>
      <c r="N8" s="11">
        <f t="shared" si="1"/>
        <v>78</v>
      </c>
    </row>
    <row r="9" spans="2:14" ht="15" thickBot="1" x14ac:dyDescent="0.35">
      <c r="B9" s="35" t="s">
        <v>40</v>
      </c>
      <c r="C9" s="45">
        <f>SUM(C4:C8)</f>
        <v>4069</v>
      </c>
      <c r="D9" s="45">
        <f>SUM(D4:D8)</f>
        <v>1386</v>
      </c>
      <c r="E9" s="45">
        <f>SUM(E4:E8)</f>
        <v>7863</v>
      </c>
      <c r="F9" s="38">
        <f t="shared" si="0"/>
        <v>13318</v>
      </c>
      <c r="I9" s="76"/>
      <c r="J9" s="12" t="s">
        <v>6</v>
      </c>
      <c r="K9" s="9"/>
      <c r="L9" s="7">
        <v>1</v>
      </c>
      <c r="M9" s="7">
        <v>6</v>
      </c>
      <c r="N9" s="11">
        <f t="shared" si="1"/>
        <v>7</v>
      </c>
    </row>
    <row r="10" spans="2:14" x14ac:dyDescent="0.3">
      <c r="I10" s="76"/>
      <c r="J10" s="8" t="s">
        <v>26</v>
      </c>
      <c r="K10" s="9">
        <v>9</v>
      </c>
      <c r="L10" s="7"/>
      <c r="M10" s="7">
        <v>200</v>
      </c>
      <c r="N10" s="7">
        <f t="shared" si="1"/>
        <v>209</v>
      </c>
    </row>
    <row r="11" spans="2:14" ht="15" thickBot="1" x14ac:dyDescent="0.35">
      <c r="I11" s="76"/>
      <c r="J11" s="8" t="s">
        <v>5</v>
      </c>
      <c r="K11" s="9">
        <v>5</v>
      </c>
      <c r="L11" s="7"/>
      <c r="M11" s="7">
        <v>201</v>
      </c>
      <c r="N11" s="10">
        <f t="shared" si="1"/>
        <v>206</v>
      </c>
    </row>
    <row r="12" spans="2:14" ht="45" customHeight="1" thickBot="1" x14ac:dyDescent="0.35">
      <c r="B12" s="36" t="s">
        <v>44</v>
      </c>
      <c r="C12" s="79" t="s">
        <v>53</v>
      </c>
      <c r="D12" s="79" t="s">
        <v>54</v>
      </c>
      <c r="E12" s="79" t="s">
        <v>55</v>
      </c>
      <c r="F12" s="37" t="s">
        <v>40</v>
      </c>
      <c r="I12" s="76"/>
      <c r="J12" s="13" t="s">
        <v>0</v>
      </c>
      <c r="K12" s="11">
        <v>1555</v>
      </c>
      <c r="L12" s="14">
        <v>529</v>
      </c>
      <c r="M12" s="15">
        <v>388</v>
      </c>
      <c r="N12" s="11">
        <f t="shared" si="1"/>
        <v>2472</v>
      </c>
    </row>
    <row r="13" spans="2:14" ht="15" thickBot="1" x14ac:dyDescent="0.35">
      <c r="B13" s="31" t="s">
        <v>23</v>
      </c>
      <c r="C13" s="20">
        <v>728</v>
      </c>
      <c r="D13" s="20">
        <v>259</v>
      </c>
      <c r="E13" s="20">
        <v>694</v>
      </c>
      <c r="F13" s="20">
        <f t="shared" ref="F13:F18" si="2">SUM(C13:E13)</f>
        <v>1681</v>
      </c>
      <c r="I13" s="77"/>
      <c r="J13" s="39" t="s">
        <v>27</v>
      </c>
      <c r="K13" s="40">
        <f>SUM(K3:K12)</f>
        <v>5087</v>
      </c>
      <c r="L13" s="40">
        <f t="shared" ref="L13:M13" si="3">SUM(L3:L12)</f>
        <v>1788</v>
      </c>
      <c r="M13" s="40">
        <f t="shared" si="3"/>
        <v>3415</v>
      </c>
      <c r="N13" s="40">
        <f>SUM(K13:M13)</f>
        <v>10290</v>
      </c>
    </row>
    <row r="14" spans="2:14" x14ac:dyDescent="0.3">
      <c r="B14" s="32" t="s">
        <v>41</v>
      </c>
      <c r="C14" s="7">
        <v>199</v>
      </c>
      <c r="D14" s="9">
        <v>130</v>
      </c>
      <c r="E14" s="7">
        <v>310</v>
      </c>
      <c r="F14" s="7">
        <f t="shared" si="2"/>
        <v>639</v>
      </c>
      <c r="I14" s="75" t="s">
        <v>28</v>
      </c>
      <c r="J14" s="16" t="s">
        <v>9</v>
      </c>
      <c r="K14" s="4"/>
      <c r="L14" s="17"/>
      <c r="M14" s="17">
        <v>5</v>
      </c>
      <c r="N14" s="4">
        <f>SUM(K14:M14)</f>
        <v>5</v>
      </c>
    </row>
    <row r="15" spans="2:14" x14ac:dyDescent="0.3">
      <c r="B15" s="32" t="s">
        <v>42</v>
      </c>
      <c r="C15" s="7">
        <v>10</v>
      </c>
      <c r="D15" s="9"/>
      <c r="E15" s="7">
        <v>106</v>
      </c>
      <c r="F15" s="7">
        <f t="shared" si="2"/>
        <v>116</v>
      </c>
      <c r="I15" s="76"/>
      <c r="J15" s="8" t="s">
        <v>29</v>
      </c>
      <c r="K15" s="7">
        <v>60</v>
      </c>
      <c r="L15" s="18">
        <v>99</v>
      </c>
      <c r="M15" s="18">
        <v>140</v>
      </c>
      <c r="N15" s="19">
        <f t="shared" ref="N15:N32" si="4">SUM(K15:M15)</f>
        <v>299</v>
      </c>
    </row>
    <row r="16" spans="2:14" x14ac:dyDescent="0.3">
      <c r="B16" s="32" t="s">
        <v>33</v>
      </c>
      <c r="C16" s="7">
        <v>185</v>
      </c>
      <c r="D16" s="9"/>
      <c r="E16" s="7">
        <v>1292</v>
      </c>
      <c r="F16" s="7">
        <f t="shared" si="2"/>
        <v>1477</v>
      </c>
      <c r="I16" s="76"/>
      <c r="J16" s="8" t="s">
        <v>30</v>
      </c>
      <c r="K16" s="7">
        <v>334</v>
      </c>
      <c r="L16" s="18">
        <v>556</v>
      </c>
      <c r="M16" s="18">
        <v>1376</v>
      </c>
      <c r="N16" s="7">
        <f t="shared" si="4"/>
        <v>2266</v>
      </c>
    </row>
    <row r="17" spans="2:14" ht="15" thickBot="1" x14ac:dyDescent="0.35">
      <c r="B17" s="33" t="s">
        <v>43</v>
      </c>
      <c r="C17" s="11">
        <v>13</v>
      </c>
      <c r="D17" s="34"/>
      <c r="E17" s="11">
        <v>178</v>
      </c>
      <c r="F17" s="11">
        <f t="shared" si="2"/>
        <v>191</v>
      </c>
      <c r="I17" s="76"/>
      <c r="J17" s="8" t="s">
        <v>7</v>
      </c>
      <c r="K17" s="7">
        <v>84</v>
      </c>
      <c r="L17" s="18">
        <v>21</v>
      </c>
      <c r="M17" s="18">
        <v>93</v>
      </c>
      <c r="N17" s="20">
        <f t="shared" si="4"/>
        <v>198</v>
      </c>
    </row>
    <row r="18" spans="2:14" ht="15" thickBot="1" x14ac:dyDescent="0.35">
      <c r="B18" s="35" t="s">
        <v>40</v>
      </c>
      <c r="C18" s="45">
        <f>SUM(C13:C17)</f>
        <v>1135</v>
      </c>
      <c r="D18" s="45">
        <f>SUM(D13:D17)</f>
        <v>389</v>
      </c>
      <c r="E18" s="45">
        <f>SUM(E13:E17)</f>
        <v>2580</v>
      </c>
      <c r="F18" s="38">
        <f t="shared" si="2"/>
        <v>4104</v>
      </c>
      <c r="I18" s="76"/>
      <c r="J18" s="8" t="s">
        <v>8</v>
      </c>
      <c r="K18" s="7">
        <v>676</v>
      </c>
      <c r="L18" s="18"/>
      <c r="M18" s="18"/>
      <c r="N18" s="20">
        <f t="shared" si="4"/>
        <v>676</v>
      </c>
    </row>
    <row r="19" spans="2:14" ht="15" thickBot="1" x14ac:dyDescent="0.35">
      <c r="I19" s="76"/>
      <c r="J19" s="12" t="s">
        <v>10</v>
      </c>
      <c r="K19" s="14"/>
      <c r="L19" s="21"/>
      <c r="M19" s="21">
        <v>2</v>
      </c>
      <c r="N19" s="22">
        <f t="shared" si="4"/>
        <v>2</v>
      </c>
    </row>
    <row r="20" spans="2:14" ht="15" thickBot="1" x14ac:dyDescent="0.35">
      <c r="I20" s="77"/>
      <c r="J20" s="41" t="s">
        <v>27</v>
      </c>
      <c r="K20" s="40">
        <f t="shared" ref="K20:M20" si="5">SUM(K14:K19)</f>
        <v>1154</v>
      </c>
      <c r="L20" s="40">
        <f t="shared" si="5"/>
        <v>676</v>
      </c>
      <c r="M20" s="40">
        <f t="shared" si="5"/>
        <v>1616</v>
      </c>
      <c r="N20" s="40">
        <f t="shared" si="4"/>
        <v>3446</v>
      </c>
    </row>
    <row r="21" spans="2:14" ht="46.2" customHeight="1" thickBot="1" x14ac:dyDescent="0.35">
      <c r="B21" s="36" t="s">
        <v>46</v>
      </c>
      <c r="C21" s="79" t="s">
        <v>53</v>
      </c>
      <c r="D21" s="79" t="s">
        <v>54</v>
      </c>
      <c r="E21" s="79" t="s">
        <v>55</v>
      </c>
      <c r="F21" s="37" t="s">
        <v>40</v>
      </c>
      <c r="I21" s="78" t="s">
        <v>31</v>
      </c>
      <c r="J21" s="23" t="s">
        <v>32</v>
      </c>
      <c r="K21" s="20">
        <v>53</v>
      </c>
      <c r="L21" s="7"/>
      <c r="M21" s="24">
        <v>263</v>
      </c>
      <c r="N21" s="20">
        <f t="shared" si="4"/>
        <v>316</v>
      </c>
    </row>
    <row r="22" spans="2:14" x14ac:dyDescent="0.3">
      <c r="B22" s="31" t="s">
        <v>23</v>
      </c>
      <c r="C22" s="20">
        <v>1048</v>
      </c>
      <c r="D22" s="20">
        <v>568</v>
      </c>
      <c r="E22" s="20">
        <v>498</v>
      </c>
      <c r="F22" s="20">
        <f t="shared" ref="F22:F27" si="6">SUM(C22:E22)</f>
        <v>2114</v>
      </c>
      <c r="I22" s="78"/>
      <c r="J22" s="8" t="s">
        <v>13</v>
      </c>
      <c r="K22" s="7">
        <v>115</v>
      </c>
      <c r="L22" s="7"/>
      <c r="M22" s="20">
        <v>69</v>
      </c>
      <c r="N22" s="20">
        <f t="shared" si="4"/>
        <v>184</v>
      </c>
    </row>
    <row r="23" spans="2:14" x14ac:dyDescent="0.3">
      <c r="B23" s="32" t="s">
        <v>41</v>
      </c>
      <c r="C23" s="7">
        <v>222</v>
      </c>
      <c r="D23" s="9">
        <v>103</v>
      </c>
      <c r="E23" s="7">
        <v>255</v>
      </c>
      <c r="F23" s="7">
        <f t="shared" si="6"/>
        <v>580</v>
      </c>
      <c r="I23" s="78"/>
      <c r="J23" s="8" t="s">
        <v>11</v>
      </c>
      <c r="K23" s="7">
        <v>1</v>
      </c>
      <c r="L23" s="7"/>
      <c r="M23" s="18">
        <v>5</v>
      </c>
      <c r="N23" s="18">
        <f t="shared" si="4"/>
        <v>6</v>
      </c>
    </row>
    <row r="24" spans="2:14" ht="15" thickBot="1" x14ac:dyDescent="0.35">
      <c r="B24" s="32" t="s">
        <v>42</v>
      </c>
      <c r="C24" s="7">
        <v>120</v>
      </c>
      <c r="D24" s="9"/>
      <c r="E24" s="7">
        <v>121</v>
      </c>
      <c r="F24" s="7">
        <f t="shared" si="6"/>
        <v>241</v>
      </c>
      <c r="I24" s="78"/>
      <c r="J24" s="13" t="s">
        <v>12</v>
      </c>
      <c r="K24" s="14">
        <v>2</v>
      </c>
      <c r="L24" s="14"/>
      <c r="M24" s="21">
        <v>94</v>
      </c>
      <c r="N24" s="21">
        <f t="shared" si="4"/>
        <v>96</v>
      </c>
    </row>
    <row r="25" spans="2:14" ht="15" thickBot="1" x14ac:dyDescent="0.35">
      <c r="B25" s="32" t="s">
        <v>33</v>
      </c>
      <c r="C25" s="7">
        <v>221</v>
      </c>
      <c r="D25" s="9"/>
      <c r="E25" s="7">
        <v>1728</v>
      </c>
      <c r="F25" s="7">
        <f t="shared" si="6"/>
        <v>1949</v>
      </c>
      <c r="I25" s="78"/>
      <c r="J25" s="41" t="s">
        <v>27</v>
      </c>
      <c r="K25" s="42">
        <f>SUM(K21:K24)</f>
        <v>171</v>
      </c>
      <c r="L25" s="42">
        <f>SUM(L21:L24)</f>
        <v>0</v>
      </c>
      <c r="M25" s="42">
        <f>SUM(M21:M24)</f>
        <v>431</v>
      </c>
      <c r="N25" s="42">
        <f t="shared" si="4"/>
        <v>602</v>
      </c>
    </row>
    <row r="26" spans="2:14" ht="15" thickBot="1" x14ac:dyDescent="0.35">
      <c r="B26" s="33" t="s">
        <v>43</v>
      </c>
      <c r="C26" s="11">
        <v>19</v>
      </c>
      <c r="D26" s="34"/>
      <c r="E26" s="11">
        <v>309</v>
      </c>
      <c r="F26" s="11">
        <f t="shared" si="6"/>
        <v>328</v>
      </c>
      <c r="I26" s="75" t="s">
        <v>33</v>
      </c>
      <c r="J26" s="25" t="s">
        <v>15</v>
      </c>
      <c r="K26" s="4">
        <v>24</v>
      </c>
      <c r="L26" s="17"/>
      <c r="M26" s="17">
        <v>225</v>
      </c>
      <c r="N26" s="17">
        <f t="shared" si="4"/>
        <v>249</v>
      </c>
    </row>
    <row r="27" spans="2:14" ht="15" thickBot="1" x14ac:dyDescent="0.35">
      <c r="B27" s="35" t="s">
        <v>40</v>
      </c>
      <c r="C27" s="45">
        <f>SUM(C22:C26)</f>
        <v>1630</v>
      </c>
      <c r="D27" s="45">
        <f>SUM(D22:D26)</f>
        <v>671</v>
      </c>
      <c r="E27" s="45">
        <f>SUM(E22:E26)</f>
        <v>2911</v>
      </c>
      <c r="F27" s="38">
        <f t="shared" si="6"/>
        <v>5212</v>
      </c>
      <c r="I27" s="76"/>
      <c r="J27" s="26" t="s">
        <v>14</v>
      </c>
      <c r="K27" s="7">
        <v>691</v>
      </c>
      <c r="L27" s="18"/>
      <c r="M27" s="18">
        <v>4517</v>
      </c>
      <c r="N27" s="18">
        <f t="shared" si="4"/>
        <v>5208</v>
      </c>
    </row>
    <row r="28" spans="2:14" x14ac:dyDescent="0.3">
      <c r="I28" s="76"/>
      <c r="J28" s="26" t="s">
        <v>16</v>
      </c>
      <c r="K28" s="7"/>
      <c r="L28" s="18"/>
      <c r="M28" s="18">
        <v>336</v>
      </c>
      <c r="N28" s="18">
        <f t="shared" si="4"/>
        <v>336</v>
      </c>
    </row>
    <row r="29" spans="2:14" ht="15" thickBot="1" x14ac:dyDescent="0.35">
      <c r="I29" s="76"/>
      <c r="J29" s="26" t="s">
        <v>34</v>
      </c>
      <c r="K29" s="7">
        <v>257</v>
      </c>
      <c r="L29" s="18"/>
      <c r="M29" s="18">
        <v>929</v>
      </c>
      <c r="N29" s="18">
        <f t="shared" si="4"/>
        <v>1186</v>
      </c>
    </row>
    <row r="30" spans="2:14" ht="45.6" customHeight="1" thickBot="1" x14ac:dyDescent="0.35">
      <c r="B30" s="36" t="s">
        <v>47</v>
      </c>
      <c r="C30" s="79" t="s">
        <v>53</v>
      </c>
      <c r="D30" s="79" t="s">
        <v>54</v>
      </c>
      <c r="E30" s="79" t="s">
        <v>55</v>
      </c>
      <c r="F30" s="49" t="s">
        <v>40</v>
      </c>
      <c r="I30" s="76"/>
      <c r="J30" s="26" t="s">
        <v>17</v>
      </c>
      <c r="K30" s="7"/>
      <c r="L30" s="18"/>
      <c r="M30" s="18">
        <v>141</v>
      </c>
      <c r="N30" s="18">
        <f t="shared" si="4"/>
        <v>141</v>
      </c>
    </row>
    <row r="31" spans="2:14" x14ac:dyDescent="0.3">
      <c r="B31" s="31" t="s">
        <v>48</v>
      </c>
      <c r="C31" s="54">
        <v>14</v>
      </c>
      <c r="D31" s="51">
        <v>5</v>
      </c>
      <c r="E31" s="51">
        <v>10</v>
      </c>
      <c r="F31" s="51">
        <f t="shared" ref="F31:F53" si="7">SUM(C31:E31)</f>
        <v>29</v>
      </c>
      <c r="I31" s="76"/>
      <c r="J31" s="26" t="s">
        <v>35</v>
      </c>
      <c r="K31" s="7">
        <v>4</v>
      </c>
      <c r="L31" s="18"/>
      <c r="M31" s="18">
        <v>94</v>
      </c>
      <c r="N31" s="18">
        <f t="shared" si="4"/>
        <v>98</v>
      </c>
    </row>
    <row r="32" spans="2:14" x14ac:dyDescent="0.3">
      <c r="B32" s="32" t="s">
        <v>49</v>
      </c>
      <c r="C32" s="55">
        <v>65</v>
      </c>
      <c r="D32" s="52">
        <v>37</v>
      </c>
      <c r="E32" s="52">
        <v>68</v>
      </c>
      <c r="F32" s="52">
        <f t="shared" si="7"/>
        <v>170</v>
      </c>
      <c r="I32" s="76"/>
      <c r="J32" s="26" t="s">
        <v>36</v>
      </c>
      <c r="K32" s="7">
        <v>66</v>
      </c>
      <c r="L32" s="18"/>
      <c r="M32" s="18">
        <v>1359</v>
      </c>
      <c r="N32" s="18">
        <f t="shared" si="4"/>
        <v>1425</v>
      </c>
    </row>
    <row r="33" spans="2:15" ht="15" thickBot="1" x14ac:dyDescent="0.35">
      <c r="B33" s="32" t="s">
        <v>50</v>
      </c>
      <c r="C33" s="55">
        <v>24</v>
      </c>
      <c r="D33" s="52">
        <v>7</v>
      </c>
      <c r="E33" s="52">
        <v>43</v>
      </c>
      <c r="F33" s="52">
        <f t="shared" si="7"/>
        <v>74</v>
      </c>
      <c r="I33" s="76"/>
      <c r="J33" s="26" t="s">
        <v>37</v>
      </c>
      <c r="K33" s="7"/>
      <c r="L33" s="18"/>
      <c r="M33" s="18">
        <v>634</v>
      </c>
      <c r="N33" s="18">
        <f>SUM(K33:M33)</f>
        <v>634</v>
      </c>
    </row>
    <row r="34" spans="2:15" ht="15" thickBot="1" x14ac:dyDescent="0.35">
      <c r="B34" s="33" t="s">
        <v>51</v>
      </c>
      <c r="C34" s="56">
        <v>25</v>
      </c>
      <c r="D34" s="53">
        <v>13</v>
      </c>
      <c r="E34" s="53">
        <v>17</v>
      </c>
      <c r="F34" s="53">
        <f t="shared" si="7"/>
        <v>55</v>
      </c>
      <c r="I34" s="77"/>
      <c r="J34" s="43" t="s">
        <v>27</v>
      </c>
      <c r="K34" s="40">
        <f>SUM(K26:K33)</f>
        <v>1042</v>
      </c>
      <c r="L34" s="44">
        <f>SUM(L26:L33)</f>
        <v>0</v>
      </c>
      <c r="M34" s="44">
        <f>SUM(M26:M33)</f>
        <v>8235</v>
      </c>
      <c r="N34" s="44">
        <f t="shared" ref="N34:N36" si="8">SUM(K34:M34)</f>
        <v>9277</v>
      </c>
    </row>
    <row r="35" spans="2:15" ht="15" thickBot="1" x14ac:dyDescent="0.35">
      <c r="B35" s="35" t="s">
        <v>23</v>
      </c>
      <c r="C35" s="57">
        <f>SUM(C31:C34)</f>
        <v>128</v>
      </c>
      <c r="D35" s="45">
        <f>SUM(D31:D34)</f>
        <v>62</v>
      </c>
      <c r="E35" s="45">
        <f>SUM(E31:E34)</f>
        <v>138</v>
      </c>
      <c r="F35" s="40">
        <f t="shared" si="7"/>
        <v>328</v>
      </c>
      <c r="I35" s="75" t="s">
        <v>38</v>
      </c>
      <c r="J35" s="2" t="s">
        <v>18</v>
      </c>
      <c r="K35" s="4">
        <v>132</v>
      </c>
      <c r="L35" s="27"/>
      <c r="M35" s="27">
        <v>659</v>
      </c>
      <c r="N35" s="4">
        <f t="shared" si="8"/>
        <v>791</v>
      </c>
    </row>
    <row r="36" spans="2:15" ht="15" thickBot="1" x14ac:dyDescent="0.35">
      <c r="B36" s="31" t="s">
        <v>48</v>
      </c>
      <c r="C36" s="51">
        <v>4</v>
      </c>
      <c r="D36" s="51">
        <v>4</v>
      </c>
      <c r="E36" s="51">
        <v>7</v>
      </c>
      <c r="F36" s="58">
        <f t="shared" si="7"/>
        <v>15</v>
      </c>
      <c r="I36" s="77"/>
      <c r="J36" s="28" t="s">
        <v>39</v>
      </c>
      <c r="K36" s="29">
        <v>2</v>
      </c>
      <c r="L36" s="14"/>
      <c r="M36" s="14">
        <v>241</v>
      </c>
      <c r="N36" s="30">
        <f t="shared" si="8"/>
        <v>243</v>
      </c>
    </row>
    <row r="37" spans="2:15" ht="15" thickBot="1" x14ac:dyDescent="0.35">
      <c r="B37" s="32" t="s">
        <v>49</v>
      </c>
      <c r="C37" s="52">
        <v>25</v>
      </c>
      <c r="D37" s="52">
        <v>22</v>
      </c>
      <c r="E37" s="52">
        <v>27</v>
      </c>
      <c r="F37" s="59">
        <f t="shared" si="7"/>
        <v>74</v>
      </c>
      <c r="J37" s="39" t="s">
        <v>27</v>
      </c>
      <c r="K37" s="40">
        <f>SUM(K35:K36)</f>
        <v>134</v>
      </c>
      <c r="L37" s="40">
        <f>SUM(L35:L35)</f>
        <v>0</v>
      </c>
      <c r="M37" s="40">
        <f>SUM(M35:M36)</f>
        <v>900</v>
      </c>
      <c r="N37" s="40">
        <f>SUM(K37:M37)</f>
        <v>1034</v>
      </c>
    </row>
    <row r="38" spans="2:15" ht="15" thickBot="1" x14ac:dyDescent="0.35">
      <c r="B38" s="32" t="s">
        <v>50</v>
      </c>
      <c r="C38" s="52">
        <v>13</v>
      </c>
      <c r="D38" s="52">
        <v>1</v>
      </c>
      <c r="E38" s="52">
        <v>17</v>
      </c>
      <c r="F38" s="59">
        <f t="shared" si="7"/>
        <v>31</v>
      </c>
      <c r="K38" s="46">
        <f>SUM(K34,K37,K25,K20,K13)</f>
        <v>7588</v>
      </c>
      <c r="L38" s="47">
        <f>SUM(L34,L37,L25,L20,L13)</f>
        <v>2464</v>
      </c>
      <c r="M38" s="47">
        <f>SUM(M34,M37,M25,M20,M13)</f>
        <v>14597</v>
      </c>
      <c r="N38" s="48">
        <f>SUM(K38:M38)</f>
        <v>24649</v>
      </c>
      <c r="O38" s="74"/>
    </row>
    <row r="39" spans="2:15" ht="15" thickBot="1" x14ac:dyDescent="0.35">
      <c r="B39" s="33" t="s">
        <v>51</v>
      </c>
      <c r="C39" s="53">
        <v>5</v>
      </c>
      <c r="D39" s="53">
        <v>4</v>
      </c>
      <c r="E39" s="53">
        <v>7</v>
      </c>
      <c r="F39" s="60">
        <f t="shared" si="7"/>
        <v>16</v>
      </c>
    </row>
    <row r="40" spans="2:15" ht="15" thickBot="1" x14ac:dyDescent="0.35">
      <c r="B40" s="61" t="s">
        <v>41</v>
      </c>
      <c r="C40" s="63">
        <f>SUM(C36:C39)</f>
        <v>47</v>
      </c>
      <c r="D40" s="63">
        <f>SUM(D36:D39)</f>
        <v>31</v>
      </c>
      <c r="E40" s="63">
        <f>SUM(E36:E39)</f>
        <v>58</v>
      </c>
      <c r="F40" s="64">
        <f t="shared" si="7"/>
        <v>136</v>
      </c>
    </row>
    <row r="41" spans="2:15" ht="15" thickBot="1" x14ac:dyDescent="0.35">
      <c r="B41" s="62" t="s">
        <v>49</v>
      </c>
      <c r="C41" s="4"/>
      <c r="D41" s="4"/>
      <c r="E41" s="4">
        <v>5</v>
      </c>
      <c r="F41" s="4">
        <f t="shared" si="7"/>
        <v>5</v>
      </c>
    </row>
    <row r="42" spans="2:15" ht="15" thickBot="1" x14ac:dyDescent="0.35">
      <c r="B42" s="35" t="s">
        <v>42</v>
      </c>
      <c r="C42" s="68">
        <f>SUM(C41)</f>
        <v>0</v>
      </c>
      <c r="D42" s="68">
        <f>SUM(D41)</f>
        <v>0</v>
      </c>
      <c r="E42" s="68">
        <f>SUM(E41)</f>
        <v>5</v>
      </c>
      <c r="F42" s="69">
        <f t="shared" si="7"/>
        <v>5</v>
      </c>
      <c r="G42" s="74"/>
    </row>
    <row r="43" spans="2:15" ht="15" thickBot="1" x14ac:dyDescent="0.35">
      <c r="B43" s="65" t="s">
        <v>48</v>
      </c>
      <c r="C43" s="51">
        <v>12</v>
      </c>
      <c r="D43" s="51"/>
      <c r="E43" s="51">
        <v>37</v>
      </c>
      <c r="F43" s="51">
        <f t="shared" si="7"/>
        <v>49</v>
      </c>
    </row>
    <row r="44" spans="2:15" ht="16.2" thickBot="1" x14ac:dyDescent="0.35">
      <c r="B44" s="66" t="s">
        <v>49</v>
      </c>
      <c r="C44" s="52">
        <v>24</v>
      </c>
      <c r="D44" s="52"/>
      <c r="E44" s="52">
        <v>136</v>
      </c>
      <c r="F44" s="52">
        <f t="shared" si="7"/>
        <v>160</v>
      </c>
      <c r="I44" s="36" t="s">
        <v>52</v>
      </c>
      <c r="J44" s="1" t="s">
        <v>19</v>
      </c>
      <c r="K44" s="1" t="s">
        <v>20</v>
      </c>
      <c r="L44" s="1" t="s">
        <v>21</v>
      </c>
      <c r="M44" s="37" t="s">
        <v>40</v>
      </c>
    </row>
    <row r="45" spans="2:15" x14ac:dyDescent="0.3">
      <c r="B45" s="66" t="s">
        <v>50</v>
      </c>
      <c r="C45" s="52">
        <v>12</v>
      </c>
      <c r="D45" s="52"/>
      <c r="E45" s="52">
        <v>56</v>
      </c>
      <c r="F45" s="52">
        <f t="shared" si="7"/>
        <v>68</v>
      </c>
      <c r="I45" s="31" t="s">
        <v>23</v>
      </c>
      <c r="J45" s="20">
        <v>366</v>
      </c>
      <c r="K45" s="20">
        <v>82</v>
      </c>
      <c r="L45" s="20">
        <v>62</v>
      </c>
      <c r="M45" s="20">
        <f t="shared" ref="M45:M50" si="9">SUM(J45:L45)</f>
        <v>510</v>
      </c>
    </row>
    <row r="46" spans="2:15" ht="15" thickBot="1" x14ac:dyDescent="0.35">
      <c r="B46" s="67" t="s">
        <v>51</v>
      </c>
      <c r="C46" s="53">
        <v>11</v>
      </c>
      <c r="D46" s="53"/>
      <c r="E46" s="53">
        <v>81</v>
      </c>
      <c r="F46" s="53">
        <f t="shared" si="7"/>
        <v>92</v>
      </c>
      <c r="I46" s="32" t="s">
        <v>41</v>
      </c>
      <c r="J46" s="7">
        <v>67</v>
      </c>
      <c r="K46" s="9">
        <v>43</v>
      </c>
      <c r="L46" s="7">
        <v>71</v>
      </c>
      <c r="M46" s="7">
        <f t="shared" si="9"/>
        <v>181</v>
      </c>
    </row>
    <row r="47" spans="2:15" ht="15" thickBot="1" x14ac:dyDescent="0.35">
      <c r="B47" s="70" t="s">
        <v>33</v>
      </c>
      <c r="C47" s="63">
        <f>SUM(C43:C46)</f>
        <v>59</v>
      </c>
      <c r="D47" s="63">
        <f>SUM(D43:D46)</f>
        <v>0</v>
      </c>
      <c r="E47" s="63">
        <f>SUM(E43:E46)</f>
        <v>310</v>
      </c>
      <c r="F47" s="72">
        <f t="shared" si="7"/>
        <v>369</v>
      </c>
      <c r="I47" s="32" t="s">
        <v>42</v>
      </c>
      <c r="J47" s="7"/>
      <c r="K47" s="9"/>
      <c r="L47" s="7">
        <v>6</v>
      </c>
      <c r="M47" s="7">
        <f t="shared" si="9"/>
        <v>6</v>
      </c>
    </row>
    <row r="48" spans="2:15" x14ac:dyDescent="0.3">
      <c r="B48" s="31" t="s">
        <v>48</v>
      </c>
      <c r="C48" s="51">
        <v>10</v>
      </c>
      <c r="D48" s="51"/>
      <c r="E48" s="51">
        <v>7</v>
      </c>
      <c r="F48" s="51">
        <f t="shared" si="7"/>
        <v>17</v>
      </c>
      <c r="I48" s="32" t="s">
        <v>33</v>
      </c>
      <c r="J48" s="7">
        <v>64</v>
      </c>
      <c r="K48" s="9"/>
      <c r="L48" s="7">
        <v>338</v>
      </c>
      <c r="M48" s="7">
        <f t="shared" si="9"/>
        <v>402</v>
      </c>
    </row>
    <row r="49" spans="2:13" ht="15" thickBot="1" x14ac:dyDescent="0.35">
      <c r="B49" s="32" t="s">
        <v>49</v>
      </c>
      <c r="C49" s="52">
        <v>4</v>
      </c>
      <c r="D49" s="52"/>
      <c r="E49" s="52">
        <v>27</v>
      </c>
      <c r="F49" s="52">
        <f t="shared" si="7"/>
        <v>31</v>
      </c>
      <c r="I49" s="33" t="s">
        <v>43</v>
      </c>
      <c r="J49" s="11">
        <v>2</v>
      </c>
      <c r="K49" s="34"/>
      <c r="L49" s="11">
        <v>3</v>
      </c>
      <c r="M49" s="11">
        <f t="shared" si="9"/>
        <v>5</v>
      </c>
    </row>
    <row r="50" spans="2:13" ht="15" thickBot="1" x14ac:dyDescent="0.35">
      <c r="B50" s="32" t="s">
        <v>50</v>
      </c>
      <c r="C50" s="52"/>
      <c r="D50" s="52"/>
      <c r="E50" s="52">
        <v>11</v>
      </c>
      <c r="F50" s="52">
        <f t="shared" si="7"/>
        <v>11</v>
      </c>
      <c r="I50" s="35" t="s">
        <v>40</v>
      </c>
      <c r="J50" s="45">
        <f>SUM(J45:J49)</f>
        <v>499</v>
      </c>
      <c r="K50" s="45">
        <f t="shared" ref="K50:L50" si="10">SUM(K45:K49)</f>
        <v>125</v>
      </c>
      <c r="L50" s="45">
        <f t="shared" si="10"/>
        <v>480</v>
      </c>
      <c r="M50" s="38">
        <f t="shared" si="9"/>
        <v>1104</v>
      </c>
    </row>
    <row r="51" spans="2:13" ht="15" thickBot="1" x14ac:dyDescent="0.35">
      <c r="B51" s="33" t="s">
        <v>51</v>
      </c>
      <c r="C51" s="53">
        <v>7</v>
      </c>
      <c r="D51" s="53"/>
      <c r="E51" s="53">
        <v>7</v>
      </c>
      <c r="F51" s="53">
        <f t="shared" si="7"/>
        <v>14</v>
      </c>
    </row>
    <row r="52" spans="2:13" ht="15" thickBot="1" x14ac:dyDescent="0.35">
      <c r="B52" s="50" t="s">
        <v>43</v>
      </c>
      <c r="C52" s="45">
        <f>SUM(C48:C51)</f>
        <v>21</v>
      </c>
      <c r="D52" s="45">
        <f>SUM(D48:D51)</f>
        <v>0</v>
      </c>
      <c r="E52" s="45">
        <f>SUM(E48:E51)</f>
        <v>52</v>
      </c>
      <c r="F52" s="40">
        <f t="shared" si="7"/>
        <v>73</v>
      </c>
    </row>
    <row r="53" spans="2:13" ht="15" thickBot="1" x14ac:dyDescent="0.35">
      <c r="B53" s="35" t="s">
        <v>40</v>
      </c>
      <c r="C53" s="71">
        <f>SUM(C35,C40,C42,C47,C52)</f>
        <v>255</v>
      </c>
      <c r="D53" s="71">
        <f>SUM(D35,D40,D42,D47,D52)</f>
        <v>93</v>
      </c>
      <c r="E53" s="71">
        <f>SUM(E35,E40,E42,E47,E52)</f>
        <v>563</v>
      </c>
      <c r="F53" s="73">
        <f t="shared" si="7"/>
        <v>911</v>
      </c>
    </row>
  </sheetData>
  <mergeCells count="5">
    <mergeCell ref="I3:I13"/>
    <mergeCell ref="I14:I20"/>
    <mergeCell ref="I21:I25"/>
    <mergeCell ref="I26:I34"/>
    <mergeCell ref="I35:I3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546E248-5657-495E-925D-9C9BE64FA7D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6be7ebee-5b98-4973-86ef-ae3752ea54e7}" enabled="1" method="Privileged" siteId="{b9fec68c-c92d-461e-9a97-3d03a0f18b8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 Parc Matériel - Juin26</vt:lpstr>
    </vt:vector>
  </TitlesOfParts>
  <Company>CHU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PAPON Gaetan</dc:creator>
  <cp:lastModifiedBy>Pitte, Annabelle</cp:lastModifiedBy>
  <dcterms:created xsi:type="dcterms:W3CDTF">2026-06-05T14:27:01Z</dcterms:created>
  <dcterms:modified xsi:type="dcterms:W3CDTF">2026-07-15T12:36:35Z</dcterms:modified>
</cp:coreProperties>
</file>